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K0227_1232400005870_04\+Обоснование цены\"/>
    </mc:Choice>
  </mc:AlternateContent>
  <bookViews>
    <workbookView xWindow="0" yWindow="450" windowWidth="28800" windowHeight="12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F28" i="1" l="1"/>
  <c r="D28" i="1"/>
  <c r="E19" i="1"/>
  <c r="E18" i="1"/>
  <c r="E17" i="1"/>
  <c r="D19" i="1" l="1"/>
  <c r="D18" i="1"/>
  <c r="D17" i="1"/>
  <c r="E9" i="1" l="1"/>
  <c r="E8" i="1"/>
  <c r="E10" i="1"/>
  <c r="E7" i="1"/>
  <c r="F27" i="1" l="1"/>
  <c r="F26" i="1"/>
  <c r="F25" i="1"/>
  <c r="F24" i="1"/>
  <c r="F23" i="1"/>
  <c r="F22" i="1"/>
  <c r="F21" i="1"/>
  <c r="F20" i="1"/>
  <c r="F16" i="1"/>
  <c r="F15" i="1"/>
  <c r="F14" i="1"/>
  <c r="F13" i="1"/>
  <c r="F12" i="1"/>
  <c r="F11" i="1"/>
  <c r="F10" i="1"/>
  <c r="F9" i="1"/>
  <c r="F8" i="1"/>
  <c r="F7" i="1"/>
  <c r="E12" i="1"/>
  <c r="E13" i="1"/>
  <c r="E14" i="1"/>
  <c r="E15" i="1"/>
  <c r="E16" i="1"/>
  <c r="E20" i="1"/>
  <c r="E21" i="1"/>
  <c r="E22" i="1"/>
  <c r="E23" i="1"/>
  <c r="E24" i="1"/>
  <c r="E25" i="1"/>
  <c r="E26" i="1"/>
  <c r="E27" i="1"/>
  <c r="E11" i="1"/>
  <c r="D8" i="1"/>
  <c r="D27" i="1"/>
  <c r="D26" i="1"/>
  <c r="D25" i="1"/>
  <c r="D24" i="1"/>
  <c r="D23" i="1"/>
  <c r="D22" i="1"/>
  <c r="D21" i="1"/>
  <c r="D16" i="1"/>
  <c r="D14" i="1"/>
  <c r="D13" i="1"/>
  <c r="D12" i="1"/>
  <c r="D11" i="1"/>
  <c r="D10" i="1"/>
  <c r="D9" i="1"/>
  <c r="D7" i="1"/>
  <c r="D6" i="1"/>
  <c r="E6" i="1"/>
  <c r="E28" i="1" l="1"/>
</calcChain>
</file>

<file path=xl/sharedStrings.xml><?xml version="1.0" encoding="utf-8"?>
<sst xmlns="http://schemas.openxmlformats.org/spreadsheetml/2006/main" count="29" uniqueCount="29">
  <si>
    <t>Сводная таблица по стоимости ИПР</t>
  </si>
  <si>
    <t>Наименование мероприятий</t>
  </si>
  <si>
    <t>Год реализации</t>
  </si>
  <si>
    <t>Стоимость работ
(тыс.руб с НДС), ПЗ к ИПР</t>
  </si>
  <si>
    <t>Стоимость работ
(тыс.руб с НДС), ЛСР</t>
  </si>
  <si>
    <t>Стоимость работ
(тыс.руб с НДС), УНЦ</t>
  </si>
  <si>
    <t>ИТОГО: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</si>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</sst>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49" fontId="5" fillId="0" borderId="1" xfId="2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</cellXfs>
  <cellStyles count="3">
    <cellStyle name="Обычный" xfId="0" builtinId="0"/>
    <cellStyle name="Обычный 2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abSelected="1" topLeftCell="A19" zoomScale="85" zoomScaleNormal="85" workbookViewId="0">
      <selection activeCell="D21" sqref="D21"/>
    </sheetView>
  </sheetViews>
  <sheetFormatPr defaultRowHeight="15" x14ac:dyDescent="0.25"/>
  <cols>
    <col min="1" max="1" width="9.140625" style="1"/>
    <col min="2" max="2" width="79.85546875" style="1" customWidth="1"/>
    <col min="3" max="3" width="16.85546875" style="1" customWidth="1"/>
    <col min="4" max="4" width="18.140625" style="1" customWidth="1"/>
    <col min="5" max="6" width="18.42578125" style="1" bestFit="1" customWidth="1"/>
    <col min="7" max="7" width="9.140625" style="1"/>
    <col min="8" max="8" width="15" style="1" customWidth="1"/>
    <col min="9" max="16384" width="9.140625" style="1"/>
  </cols>
  <sheetData>
    <row r="2" spans="2:7" x14ac:dyDescent="0.25">
      <c r="B2" s="1" t="s">
        <v>0</v>
      </c>
    </row>
    <row r="4" spans="2:7" x14ac:dyDescent="0.25">
      <c r="B4" s="2"/>
    </row>
    <row r="5" spans="2:7" ht="45" customHeight="1" x14ac:dyDescent="0.25">
      <c r="B5" s="5" t="s">
        <v>1</v>
      </c>
      <c r="C5" s="5" t="s">
        <v>2</v>
      </c>
      <c r="D5" s="6" t="s">
        <v>3</v>
      </c>
      <c r="E5" s="6" t="s">
        <v>4</v>
      </c>
      <c r="F5" s="6" t="s">
        <v>5</v>
      </c>
    </row>
    <row r="6" spans="2:7" ht="126" x14ac:dyDescent="0.25">
      <c r="B6" s="3" t="s">
        <v>7</v>
      </c>
      <c r="C6" s="7">
        <v>2025</v>
      </c>
      <c r="D6" s="8">
        <f>4201246.3/1000</f>
        <v>4201.2462999999998</v>
      </c>
      <c r="E6" s="12">
        <f>5247720.38/1000</f>
        <v>5247.7203799999997</v>
      </c>
      <c r="F6" s="8">
        <v>11862.89</v>
      </c>
    </row>
    <row r="7" spans="2:7" ht="126" x14ac:dyDescent="0.25">
      <c r="B7" s="3" t="s">
        <v>8</v>
      </c>
      <c r="C7" s="7">
        <v>2026</v>
      </c>
      <c r="D7" s="8">
        <f>(6808295.754/1.2*1.22)/1000</f>
        <v>6921.7673499000002</v>
      </c>
      <c r="E7" s="11">
        <f>10052309.743/1000</f>
        <v>10052.309743000002</v>
      </c>
      <c r="F7" s="11">
        <f>10208.834</f>
        <v>10208.834000000001</v>
      </c>
    </row>
    <row r="8" spans="2:7" ht="126" x14ac:dyDescent="0.25">
      <c r="B8" s="3" t="s">
        <v>9</v>
      </c>
      <c r="C8" s="7">
        <v>2027</v>
      </c>
      <c r="D8" s="8">
        <f>(6617509.39233446/1.2*1.22)/1000</f>
        <v>6727.8012155400347</v>
      </c>
      <c r="E8" s="11">
        <f>10403790.047/1000</f>
        <v>10403.790047</v>
      </c>
      <c r="F8" s="11">
        <f>12908.94</f>
        <v>12908.94</v>
      </c>
    </row>
    <row r="9" spans="2:7" ht="126" x14ac:dyDescent="0.25">
      <c r="B9" s="3" t="s">
        <v>10</v>
      </c>
      <c r="C9" s="7">
        <v>2028</v>
      </c>
      <c r="D9" s="8">
        <f>(7815530.44726784/1.2*1.22)/1000</f>
        <v>7945.7892880556374</v>
      </c>
      <c r="E9" s="11">
        <f>11726792.866/1000</f>
        <v>11726.792866</v>
      </c>
      <c r="F9" s="11">
        <f>24851.571</f>
        <v>24851.571</v>
      </c>
    </row>
    <row r="10" spans="2:7" ht="126.75" customHeight="1" x14ac:dyDescent="0.25">
      <c r="B10" s="3" t="s">
        <v>11</v>
      </c>
      <c r="C10" s="7">
        <v>2029</v>
      </c>
      <c r="D10" s="8">
        <f>(14959949.604174/1.2*1.22)/1000</f>
        <v>15209.282097576899</v>
      </c>
      <c r="E10" s="11">
        <f>22566553.085/1000</f>
        <v>22566.553085</v>
      </c>
      <c r="F10" s="11">
        <f>48152.407</f>
        <v>48152.406999999999</v>
      </c>
    </row>
    <row r="11" spans="2:7" ht="126.75" customHeight="1" x14ac:dyDescent="0.25">
      <c r="B11" s="3" t="s">
        <v>12</v>
      </c>
      <c r="C11" s="4">
        <v>2028</v>
      </c>
      <c r="D11" s="11">
        <f>3840.004*1.22</f>
        <v>4684.8048799999997</v>
      </c>
      <c r="E11" s="9">
        <f>D11</f>
        <v>4684.8048799999997</v>
      </c>
      <c r="F11" s="11">
        <f>16303.372</f>
        <v>16303.371999999999</v>
      </c>
    </row>
    <row r="12" spans="2:7" ht="126.75" customHeight="1" x14ac:dyDescent="0.25">
      <c r="B12" s="3" t="s">
        <v>13</v>
      </c>
      <c r="C12" s="4">
        <v>2027</v>
      </c>
      <c r="D12" s="11">
        <f>1292.198*1.22</f>
        <v>1576.4815600000002</v>
      </c>
      <c r="E12" s="9">
        <f t="shared" ref="E12:E27" si="0">D12</f>
        <v>1576.4815600000002</v>
      </c>
      <c r="F12" s="11">
        <f>2805.38</f>
        <v>2805.38</v>
      </c>
    </row>
    <row r="13" spans="2:7" ht="126.75" customHeight="1" x14ac:dyDescent="0.25">
      <c r="B13" s="3" t="s">
        <v>14</v>
      </c>
      <c r="C13" s="4">
        <v>2028</v>
      </c>
      <c r="D13" s="11">
        <f>2619.836*1.22</f>
        <v>3196.1999199999996</v>
      </c>
      <c r="E13" s="9">
        <f t="shared" si="0"/>
        <v>3196.1999199999996</v>
      </c>
      <c r="F13" s="11">
        <f>13648.941</f>
        <v>13648.941000000001</v>
      </c>
    </row>
    <row r="14" spans="2:7" ht="126.75" customHeight="1" x14ac:dyDescent="0.25">
      <c r="B14" s="3" t="s">
        <v>15</v>
      </c>
      <c r="C14" s="4">
        <v>2028</v>
      </c>
      <c r="D14" s="11">
        <f>6165.367*1.22</f>
        <v>7521.7477399999998</v>
      </c>
      <c r="E14" s="9">
        <f t="shared" si="0"/>
        <v>7521.7477399999998</v>
      </c>
      <c r="F14" s="11">
        <f>20668.269</f>
        <v>20668.269</v>
      </c>
    </row>
    <row r="15" spans="2:7" ht="126.75" customHeight="1" x14ac:dyDescent="0.25">
      <c r="B15" s="3" t="s">
        <v>16</v>
      </c>
      <c r="C15" s="4">
        <v>2028</v>
      </c>
      <c r="D15" s="11">
        <f>(740617.62)/1000*1.22</f>
        <v>903.55349639999997</v>
      </c>
      <c r="E15" s="9">
        <f t="shared" si="0"/>
        <v>903.55349639999997</v>
      </c>
      <c r="F15" s="11">
        <f>2423.299</f>
        <v>2423.299</v>
      </c>
    </row>
    <row r="16" spans="2:7" ht="126.75" customHeight="1" x14ac:dyDescent="0.25">
      <c r="B16" s="3" t="s">
        <v>17</v>
      </c>
      <c r="C16" s="4">
        <v>2026</v>
      </c>
      <c r="D16" s="11">
        <f>1287.436*1.22</f>
        <v>1570.6719199999998</v>
      </c>
      <c r="E16" s="9">
        <f t="shared" si="0"/>
        <v>1570.6719199999998</v>
      </c>
      <c r="F16" s="11">
        <f>6914.54</f>
        <v>6914.54</v>
      </c>
      <c r="G16" s="13"/>
    </row>
    <row r="17" spans="2:7" ht="126.75" customHeight="1" x14ac:dyDescent="0.25">
      <c r="B17" s="3" t="s">
        <v>26</v>
      </c>
      <c r="C17" s="4">
        <v>2026</v>
      </c>
      <c r="D17" s="11">
        <f>4765864.14/1000*1.22</f>
        <v>5814.3542507999991</v>
      </c>
      <c r="E17" s="9">
        <f>8074924.06*1.22/1000</f>
        <v>9851.4073532000002</v>
      </c>
      <c r="F17" s="11">
        <v>11303.261</v>
      </c>
      <c r="G17" s="13"/>
    </row>
    <row r="18" spans="2:7" ht="126.75" customHeight="1" x14ac:dyDescent="0.25">
      <c r="B18" s="3" t="s">
        <v>27</v>
      </c>
      <c r="C18" s="4">
        <v>2026</v>
      </c>
      <c r="D18" s="11">
        <f>1631472.9/1000*1.22</f>
        <v>1990.3969379999999</v>
      </c>
      <c r="E18" s="9">
        <f>3600005.08*1.22/1000</f>
        <v>4392.0061975999997</v>
      </c>
      <c r="F18" s="11">
        <v>6980.6980000000003</v>
      </c>
      <c r="G18" s="13"/>
    </row>
    <row r="19" spans="2:7" ht="126.75" customHeight="1" x14ac:dyDescent="0.25">
      <c r="B19" s="3" t="s">
        <v>28</v>
      </c>
      <c r="C19" s="4">
        <v>2027</v>
      </c>
      <c r="D19" s="11">
        <f>3773372.64/1000*1.22</f>
        <v>4603.5146207999996</v>
      </c>
      <c r="E19" s="9">
        <f>8413995.58*1.22/1000</f>
        <v>10265.0746076</v>
      </c>
      <c r="F19" s="11">
        <v>36815.536</v>
      </c>
      <c r="G19" s="13"/>
    </row>
    <row r="20" spans="2:7" ht="126.75" customHeight="1" x14ac:dyDescent="0.25">
      <c r="B20" s="3" t="s">
        <v>18</v>
      </c>
      <c r="C20" s="4">
        <v>2028</v>
      </c>
      <c r="D20" s="11">
        <f>368917.33/1000*1.22</f>
        <v>450.07914259999995</v>
      </c>
      <c r="E20" s="9">
        <f t="shared" si="0"/>
        <v>450.07914259999995</v>
      </c>
      <c r="F20" s="11">
        <f>1165.125</f>
        <v>1165.125</v>
      </c>
    </row>
    <row r="21" spans="2:7" ht="126.75" customHeight="1" x14ac:dyDescent="0.25">
      <c r="B21" s="3" t="s">
        <v>19</v>
      </c>
      <c r="C21" s="4">
        <v>2027</v>
      </c>
      <c r="D21" s="11">
        <f>1359.708*1.22</f>
        <v>1658.84376</v>
      </c>
      <c r="E21" s="9">
        <f t="shared" si="0"/>
        <v>1658.84376</v>
      </c>
      <c r="F21" s="11">
        <f>4821.521</f>
        <v>4821.5209999999997</v>
      </c>
    </row>
    <row r="22" spans="2:7" ht="78.75" x14ac:dyDescent="0.25">
      <c r="B22" s="3" t="s">
        <v>20</v>
      </c>
      <c r="C22" s="4">
        <v>2026</v>
      </c>
      <c r="D22" s="11">
        <f>872.866*1.22</f>
        <v>1064.89652</v>
      </c>
      <c r="E22" s="9">
        <f t="shared" si="0"/>
        <v>1064.89652</v>
      </c>
      <c r="F22" s="11">
        <f>2971.455</f>
        <v>2971.4549999999999</v>
      </c>
    </row>
    <row r="23" spans="2:7" ht="78.75" x14ac:dyDescent="0.25">
      <c r="B23" s="3" t="s">
        <v>21</v>
      </c>
      <c r="C23" s="4">
        <v>2026</v>
      </c>
      <c r="D23" s="11">
        <f>994.176*1.22</f>
        <v>1212.89472</v>
      </c>
      <c r="E23" s="9">
        <f t="shared" si="0"/>
        <v>1212.89472</v>
      </c>
      <c r="F23" s="11">
        <f>3587.81</f>
        <v>3587.81</v>
      </c>
    </row>
    <row r="24" spans="2:7" ht="63" x14ac:dyDescent="0.25">
      <c r="B24" s="3" t="s">
        <v>22</v>
      </c>
      <c r="C24" s="4">
        <v>2027</v>
      </c>
      <c r="D24" s="11">
        <f>4862.25*1.22</f>
        <v>5931.9449999999997</v>
      </c>
      <c r="E24" s="9">
        <f t="shared" si="0"/>
        <v>5931.9449999999997</v>
      </c>
      <c r="F24" s="11">
        <f>15221.85</f>
        <v>15221.85</v>
      </c>
    </row>
    <row r="25" spans="2:7" ht="78.75" x14ac:dyDescent="0.25">
      <c r="B25" s="3" t="s">
        <v>23</v>
      </c>
      <c r="C25" s="4">
        <v>2027</v>
      </c>
      <c r="D25" s="11">
        <f>2818.123*1.22</f>
        <v>3438.11006</v>
      </c>
      <c r="E25" s="9">
        <f t="shared" si="0"/>
        <v>3438.11006</v>
      </c>
      <c r="F25" s="11">
        <f>9906.02</f>
        <v>9906.02</v>
      </c>
    </row>
    <row r="26" spans="2:7" ht="63" x14ac:dyDescent="0.25">
      <c r="B26" s="3" t="s">
        <v>24</v>
      </c>
      <c r="C26" s="4">
        <v>2027</v>
      </c>
      <c r="D26" s="11">
        <f>1060.839*1.22</f>
        <v>1294.2235799999999</v>
      </c>
      <c r="E26" s="9">
        <f t="shared" si="0"/>
        <v>1294.2235799999999</v>
      </c>
      <c r="F26" s="11">
        <f>3355.118</f>
        <v>3355.1179999999999</v>
      </c>
    </row>
    <row r="27" spans="2:7" ht="63" x14ac:dyDescent="0.25">
      <c r="B27" s="3" t="s">
        <v>25</v>
      </c>
      <c r="C27" s="4">
        <v>2026</v>
      </c>
      <c r="D27" s="11">
        <f>1447.878*1.22</f>
        <v>1766.4111599999999</v>
      </c>
      <c r="E27" s="9">
        <f t="shared" si="0"/>
        <v>1766.4111599999999</v>
      </c>
      <c r="F27" s="11">
        <f>4799.106</f>
        <v>4799.1059999999998</v>
      </c>
    </row>
    <row r="28" spans="2:7" x14ac:dyDescent="0.25">
      <c r="B28" s="10" t="s">
        <v>6</v>
      </c>
      <c r="C28" s="10"/>
      <c r="D28" s="9">
        <f>SUM(D6:D27)</f>
        <v>89685.015519672597</v>
      </c>
      <c r="E28" s="9">
        <f>SUM(E6:E27)</f>
        <v>120776.5177384</v>
      </c>
      <c r="F28" s="9">
        <f>SUM(F6:F27)</f>
        <v>271675.94299999997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2025-08-29T03:11:40Z</dcterms:created>
  <dcterms:modified xsi:type="dcterms:W3CDTF">2026-02-26T03:37:39Z</dcterms:modified>
</cp:coreProperties>
</file>